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8410" windowHeight="687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N19" i="1"/>
  <c r="N18"/>
  <c r="N21"/>
  <c r="N22"/>
  <c r="L22"/>
  <c r="L21"/>
  <c r="L19"/>
  <c r="L18"/>
  <c r="K20"/>
  <c r="AA20"/>
  <c r="AB20"/>
  <c r="AC20" s="1"/>
  <c r="AD20" l="1"/>
  <c r="K19" l="1"/>
  <c r="AA19"/>
  <c r="AB19"/>
  <c r="AC19" s="1"/>
  <c r="K21"/>
  <c r="AA21" s="1"/>
  <c r="AB21"/>
  <c r="AC21" s="1"/>
  <c r="AD21"/>
  <c r="K22"/>
  <c r="AA22"/>
  <c r="AB22"/>
  <c r="AC22" s="1"/>
  <c r="AD22"/>
  <c r="AD19" l="1"/>
  <c r="K18"/>
  <c r="AA18" s="1"/>
  <c r="AB18" l="1"/>
  <c r="AC18" s="1"/>
  <c r="AC23" l="1"/>
  <c r="AD18"/>
</calcChain>
</file>

<file path=xl/sharedStrings.xml><?xml version="1.0" encoding="utf-8"?>
<sst xmlns="http://schemas.openxmlformats.org/spreadsheetml/2006/main" count="100" uniqueCount="92">
  <si>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</si>
  <si>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</si>
  <si>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</si>
  <si>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</si>
  <si>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</si>
  <si>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</si>
  <si>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</si>
  <si>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</si>
  <si>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</si>
  <si>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</si>
  <si>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</si>
  <si>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</si>
  <si>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</si>
  <si>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</si>
  <si>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</si>
  <si>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</si>
  <si>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</si>
  <si>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</si>
  <si>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</si>
  <si>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</si>
  <si>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</si>
  <si>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</si>
  <si>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</si>
  <si>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</si>
  <si>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</si>
  <si>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</si>
  <si>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</si>
  <si>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</si>
  <si>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</si>
  <si>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</si>
  <si>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</si>
  <si>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</si>
  <si>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</si>
  <si>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</si>
  <si>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</si>
  <si>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</si>
  <si>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</si>
  <si>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</si>
  <si>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</si>
  <si>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</si>
  <si>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</si>
  <si>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</si>
  <si>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</si>
  <si>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</si>
  <si>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</si>
  <si>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</si>
  <si>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</si>
  <si>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</si>
  <si>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</si>
  <si>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</si>
  <si>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</si>
  <si>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</si>
  <si>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</si>
  <si>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</si>
  <si>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</si>
  <si>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</si>
  <si>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</si>
  <si>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</si>
  <si>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</si>
  <si>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</si>
  <si>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</si>
  <si>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</si>
  <si>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</si>
  <si>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</si>
  <si>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</si>
  <si>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</si>
  <si>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</si>
  <si>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</si>
  <si>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</si>
  <si>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</si>
  <si>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</si>
  <si>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</si>
  <si>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</si>
  <si>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</si>
  <si>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</si>
  <si>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</si>
  <si>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</si>
  <si>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ДБ000570</t>
  </si>
  <si>
    <t>СВ000463</t>
  </si>
  <si>
    <t>ДБ</t>
  </si>
  <si>
    <t>СГ000220</t>
  </si>
  <si>
    <t>СГ</t>
  </si>
  <si>
    <t>Контроллер программируемый Mitsubishi ELECTRIC FX3G-40MR/DS</t>
  </si>
  <si>
    <t>Блок аналоговых входов 4-х канальный,напряжение/ток; 12 бит.Mitsubishi ELECTRIC FX3U-4AD</t>
  </si>
  <si>
    <t>Контроллер программируемый Mitsubishi AL2-24MR-A 100-240V AC</t>
  </si>
  <si>
    <t>Панель оператора Mitsubishi ELECTRIC GT2103-PMBDS</t>
  </si>
  <si>
    <t>З/Ч к КИПиА</t>
  </si>
  <si>
    <t>КИПиА</t>
  </si>
  <si>
    <t>г. Самара, ул. Антонова-Овсеенко, 48</t>
  </si>
  <si>
    <t>Блок аналоговых входов 4-х канальный,напряжение/ток; 12 бит.Mitsubishi ELECTRIC FX2N-4AD</t>
  </si>
  <si>
    <t>СВ000370</t>
  </si>
  <si>
    <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_г. к уровню цен 2022 г.</t>
    </r>
  </si>
</sst>
</file>

<file path=xl/styles.xml><?xml version="1.0" encoding="utf-8"?>
<styleSheet xmlns="http://schemas.openxmlformats.org/spreadsheetml/2006/main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3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7" fillId="0" borderId="6" xfId="0" applyFont="1" applyBorder="1" applyAlignment="1">
      <alignment horizontal="right" vertical="center" wrapText="1"/>
    </xf>
    <xf numFmtId="4" fontId="7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0" fontId="6" fillId="0" borderId="0" xfId="0" applyFont="1" applyBorder="1" applyAlignment="1">
      <alignment horizont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right" vertical="center" wrapText="1"/>
    </xf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left" vertical="top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69840</xdr:colOff>
      <xdr:row>20</xdr:row>
      <xdr:rowOff>35280</xdr:rowOff>
    </xdr:from>
    <xdr:to>
      <xdr:col>29</xdr:col>
      <xdr:colOff>2880</xdr:colOff>
      <xdr:row>20</xdr:row>
      <xdr:rowOff>35640</xdr:rowOff>
    </xdr:to>
    <xdr:pic>
      <xdr:nvPicPr>
        <xdr:cNvPr id="5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6889400" y="5473800"/>
          <a:ext cx="1223640" cy="360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28</xdr:col>
      <xdr:colOff>69840</xdr:colOff>
      <xdr:row>21</xdr:row>
      <xdr:rowOff>35280</xdr:rowOff>
    </xdr:from>
    <xdr:to>
      <xdr:col>29</xdr:col>
      <xdr:colOff>2880</xdr:colOff>
      <xdr:row>21</xdr:row>
      <xdr:rowOff>35640</xdr:rowOff>
    </xdr:to>
    <xdr:pic>
      <xdr:nvPicPr>
        <xdr:cNvPr id="7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6889400" y="5873760"/>
          <a:ext cx="1223640" cy="360"/>
        </a:xfrm>
        <a:prstGeom prst="rect">
          <a:avLst/>
        </a:prstGeom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FD44"/>
  <sheetViews>
    <sheetView tabSelected="1" view="pageBreakPreview" zoomScale="90" zoomScaleNormal="70" zoomScaleSheetLayoutView="90" zoomScalePageLayoutView="115" workbookViewId="0">
      <selection activeCell="G53" sqref="G53"/>
    </sheetView>
  </sheetViews>
  <sheetFormatPr defaultColWidth="8.85546875" defaultRowHeight="12.75"/>
  <cols>
    <col min="1" max="1" width="4.42578125" style="1" customWidth="1"/>
    <col min="2" max="2" width="9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3.42578125" style="1" customWidth="1"/>
    <col min="15" max="15" width="11.140625" style="1" hidden="1" customWidth="1"/>
    <col min="16" max="25" width="12.7109375" style="1" hidden="1" customWidth="1"/>
    <col min="26" max="26" width="7.710937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0" ht="15.75">
      <c r="V1" s="2"/>
      <c r="AA1" s="1" t="s">
        <v>0</v>
      </c>
    </row>
    <row r="2" spans="1:30" ht="15.75">
      <c r="V2" s="2"/>
      <c r="AA2" s="1" t="s">
        <v>1</v>
      </c>
    </row>
    <row r="3" spans="1:30" ht="15.75">
      <c r="V3" s="2"/>
      <c r="AA3" s="1" t="s">
        <v>2</v>
      </c>
    </row>
    <row r="4" spans="1:30" ht="16.5" customHeight="1"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</row>
    <row r="5" spans="1:30" ht="15.75" customHeight="1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>
      <c r="C6" s="6" t="s">
        <v>4</v>
      </c>
      <c r="D6" s="49" t="s">
        <v>5</v>
      </c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</row>
    <row r="7" spans="1:30" s="5" customFormat="1" ht="19.5" customHeight="1">
      <c r="C7" s="6" t="s">
        <v>6</v>
      </c>
      <c r="D7" s="49" t="s">
        <v>81</v>
      </c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49"/>
    </row>
    <row r="8" spans="1:30" s="5" customFormat="1" ht="19.5" customHeight="1">
      <c r="C8" s="6" t="s">
        <v>7</v>
      </c>
      <c r="D8" s="49" t="s">
        <v>86</v>
      </c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</row>
    <row r="9" spans="1:30" s="5" customFormat="1" ht="19.5" customHeight="1">
      <c r="C9" s="6" t="s">
        <v>8</v>
      </c>
      <c r="D9" s="49" t="s">
        <v>87</v>
      </c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  <c r="AA9" s="49"/>
      <c r="AB9" s="49"/>
      <c r="AC9" s="49"/>
    </row>
    <row r="10" spans="1:30" s="5" customFormat="1" ht="19.5" customHeight="1">
      <c r="C10" s="6" t="s">
        <v>9</v>
      </c>
      <c r="D10" s="49" t="s">
        <v>86</v>
      </c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</row>
    <row r="11" spans="1:30" s="5" customFormat="1" ht="27" customHeight="1">
      <c r="C11" s="6" t="s">
        <v>10</v>
      </c>
      <c r="D11" s="49" t="s">
        <v>88</v>
      </c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</row>
    <row r="12" spans="1:30" s="5" customFormat="1" ht="45.75" customHeight="1">
      <c r="C12" s="6" t="s">
        <v>11</v>
      </c>
      <c r="D12" s="49" t="s">
        <v>12</v>
      </c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</row>
    <row r="13" spans="1:30" ht="16.5" customHeight="1"/>
    <row r="14" spans="1:30" ht="50.25" customHeight="1">
      <c r="A14" s="50" t="s">
        <v>13</v>
      </c>
      <c r="B14" s="50" t="s">
        <v>14</v>
      </c>
      <c r="C14" s="50" t="s">
        <v>15</v>
      </c>
      <c r="D14" s="50" t="s">
        <v>16</v>
      </c>
      <c r="E14" s="50" t="s">
        <v>17</v>
      </c>
      <c r="F14" s="50" t="s">
        <v>18</v>
      </c>
      <c r="G14" s="50"/>
      <c r="H14" s="50"/>
      <c r="I14" s="50"/>
      <c r="J14" s="51" t="s">
        <v>91</v>
      </c>
      <c r="K14" s="50" t="s">
        <v>19</v>
      </c>
      <c r="L14" s="52" t="s">
        <v>20</v>
      </c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3" t="s">
        <v>21</v>
      </c>
      <c r="AB14" s="54" t="s">
        <v>22</v>
      </c>
      <c r="AC14" s="50" t="s">
        <v>23</v>
      </c>
      <c r="AD14" s="55" t="s">
        <v>24</v>
      </c>
    </row>
    <row r="15" spans="1:30" ht="31.5" customHeight="1">
      <c r="A15" s="50"/>
      <c r="B15" s="50"/>
      <c r="C15" s="50"/>
      <c r="D15" s="50"/>
      <c r="E15" s="50"/>
      <c r="F15" s="50" t="s">
        <v>25</v>
      </c>
      <c r="G15" s="50" t="s">
        <v>26</v>
      </c>
      <c r="H15" s="50" t="s">
        <v>27</v>
      </c>
      <c r="I15" s="50" t="s">
        <v>28</v>
      </c>
      <c r="J15" s="51"/>
      <c r="K15" s="51"/>
      <c r="L15" s="56" t="s">
        <v>29</v>
      </c>
      <c r="M15" s="56"/>
      <c r="N15" s="56"/>
      <c r="O15" s="56"/>
      <c r="P15" s="56"/>
      <c r="Q15" s="56" t="s">
        <v>30</v>
      </c>
      <c r="R15" s="56"/>
      <c r="S15" s="56"/>
      <c r="T15" s="56"/>
      <c r="U15" s="56"/>
      <c r="V15" s="50" t="s">
        <v>31</v>
      </c>
      <c r="W15" s="50"/>
      <c r="X15" s="50"/>
      <c r="Y15" s="50"/>
      <c r="Z15" s="50"/>
      <c r="AA15" s="53"/>
      <c r="AB15" s="54"/>
      <c r="AC15" s="54"/>
      <c r="AD15" s="55"/>
    </row>
    <row r="16" spans="1:30" ht="72.75" customHeight="1">
      <c r="A16" s="50"/>
      <c r="B16" s="50"/>
      <c r="C16" s="50"/>
      <c r="D16" s="50"/>
      <c r="E16" s="50"/>
      <c r="F16" s="50"/>
      <c r="G16" s="50"/>
      <c r="H16" s="50"/>
      <c r="I16" s="50"/>
      <c r="J16" s="51"/>
      <c r="K16" s="51"/>
      <c r="L16" s="8" t="s">
        <v>71</v>
      </c>
      <c r="M16" s="8" t="s">
        <v>72</v>
      </c>
      <c r="N16" s="8" t="s">
        <v>73</v>
      </c>
      <c r="O16" s="8" t="s">
        <v>74</v>
      </c>
      <c r="P16" s="7" t="s">
        <v>32</v>
      </c>
      <c r="Q16" s="7" t="s">
        <v>33</v>
      </c>
      <c r="R16" s="7" t="s">
        <v>34</v>
      </c>
      <c r="S16" s="7" t="s">
        <v>35</v>
      </c>
      <c r="T16" s="7" t="s">
        <v>36</v>
      </c>
      <c r="U16" s="7" t="s">
        <v>37</v>
      </c>
      <c r="V16" s="7" t="s">
        <v>38</v>
      </c>
      <c r="W16" s="7" t="s">
        <v>39</v>
      </c>
      <c r="X16" s="7" t="s">
        <v>40</v>
      </c>
      <c r="Y16" s="7" t="s">
        <v>41</v>
      </c>
      <c r="Z16" s="7" t="s">
        <v>42</v>
      </c>
      <c r="AA16" s="53"/>
      <c r="AB16" s="54"/>
      <c r="AC16" s="54"/>
      <c r="AD16" s="55"/>
    </row>
    <row r="17" spans="1:31" s="13" customFormat="1" ht="15.75" customHeight="1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43</v>
      </c>
      <c r="M17" s="9" t="s">
        <v>44</v>
      </c>
      <c r="N17" s="9" t="s">
        <v>45</v>
      </c>
      <c r="O17" s="9" t="s">
        <v>46</v>
      </c>
      <c r="P17" s="9" t="s">
        <v>47</v>
      </c>
      <c r="Q17" s="9" t="s">
        <v>48</v>
      </c>
      <c r="R17" s="9" t="s">
        <v>49</v>
      </c>
      <c r="S17" s="9" t="s">
        <v>50</v>
      </c>
      <c r="T17" s="9" t="s">
        <v>51</v>
      </c>
      <c r="U17" s="9" t="s">
        <v>52</v>
      </c>
      <c r="V17" s="9" t="s">
        <v>53</v>
      </c>
      <c r="W17" s="9" t="s">
        <v>54</v>
      </c>
      <c r="X17" s="9" t="s">
        <v>55</v>
      </c>
      <c r="Y17" s="9" t="s">
        <v>56</v>
      </c>
      <c r="Z17" s="9" t="s">
        <v>57</v>
      </c>
      <c r="AA17" s="12">
        <v>13</v>
      </c>
      <c r="AB17" s="12">
        <v>14</v>
      </c>
      <c r="AC17" s="12">
        <v>15</v>
      </c>
      <c r="AD17" s="12">
        <v>16</v>
      </c>
      <c r="AE17" s="46"/>
    </row>
    <row r="18" spans="1:31" s="13" customFormat="1" ht="39.75" customHeight="1">
      <c r="A18" s="14">
        <v>1</v>
      </c>
      <c r="B18" s="15" t="s">
        <v>77</v>
      </c>
      <c r="C18" s="16" t="s">
        <v>82</v>
      </c>
      <c r="D18" s="17" t="s">
        <v>58</v>
      </c>
      <c r="E18" s="18">
        <v>3</v>
      </c>
      <c r="F18" s="19"/>
      <c r="G18" s="20"/>
      <c r="H18" s="21"/>
      <c r="I18" s="21"/>
      <c r="J18" s="22">
        <v>1.0379</v>
      </c>
      <c r="K18" s="20" t="str">
        <f t="shared" ref="K18" si="0">IF(SUM(F18)=0,"",F18*J18)</f>
        <v/>
      </c>
      <c r="L18" s="47">
        <f>118880.52/1.2</f>
        <v>99067.1</v>
      </c>
      <c r="M18" s="47">
        <v>82555.92</v>
      </c>
      <c r="N18" s="47">
        <f>82555.92/1.2</f>
        <v>68796.600000000006</v>
      </c>
      <c r="O18" s="47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4">
        <f t="shared" ref="AA18" si="1">COUNTIF(K18:Z18,"&gt;0")</f>
        <v>3</v>
      </c>
      <c r="AB18" s="25">
        <f t="shared" ref="AB18" si="2">CEILING(SUM(K18:Z18)/COUNTIF(K18:Z18,"&gt;0"),0.01)</f>
        <v>83473.210000000006</v>
      </c>
      <c r="AC18" s="25">
        <f t="shared" ref="AC18" si="3">AB18*E18</f>
        <v>250419.63</v>
      </c>
      <c r="AD18" s="24">
        <f t="shared" ref="AD18" si="4">STDEV(K18:Z18)/AB18*100</f>
        <v>18.156823079840052</v>
      </c>
      <c r="AE18" s="46"/>
    </row>
    <row r="19" spans="1:31" s="13" customFormat="1" ht="39.75" customHeight="1">
      <c r="A19" s="14">
        <v>2</v>
      </c>
      <c r="B19" s="15" t="s">
        <v>78</v>
      </c>
      <c r="C19" s="16" t="s">
        <v>83</v>
      </c>
      <c r="D19" s="17" t="s">
        <v>58</v>
      </c>
      <c r="E19" s="18">
        <v>5</v>
      </c>
      <c r="F19" s="19"/>
      <c r="G19" s="20"/>
      <c r="H19" s="21"/>
      <c r="I19" s="21"/>
      <c r="J19" s="22">
        <v>1.0379</v>
      </c>
      <c r="K19" s="20" t="str">
        <f t="shared" ref="K19:K22" si="5">IF(SUM(F19)=0,"",F19*J19)</f>
        <v/>
      </c>
      <c r="L19" s="47">
        <f>54068.18/1.2</f>
        <v>45056.816666666666</v>
      </c>
      <c r="M19" s="47">
        <v>42911.26</v>
      </c>
      <c r="N19" s="47">
        <f>49041.44</f>
        <v>49041.440000000002</v>
      </c>
      <c r="O19" s="47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4">
        <f t="shared" ref="AA19:AA22" si="6">COUNTIF(K19:Z19,"&gt;0")</f>
        <v>3</v>
      </c>
      <c r="AB19" s="25">
        <f t="shared" ref="AB19:AB22" si="7">CEILING(SUM(K19:Z19)/COUNTIF(K19:Z19,"&gt;0"),0.01)</f>
        <v>45669.840000000004</v>
      </c>
      <c r="AC19" s="25">
        <f t="shared" ref="AC19:AC22" si="8">AB19*E19</f>
        <v>228349.2</v>
      </c>
      <c r="AD19" s="24">
        <f t="shared" ref="AD19:AD22" si="9">STDEV(K19:Z19)/AB19*100</f>
        <v>6.8113381364351095</v>
      </c>
      <c r="AE19" s="46"/>
    </row>
    <row r="20" spans="1:31" s="13" customFormat="1" ht="39.75" customHeight="1">
      <c r="A20" s="14">
        <v>3</v>
      </c>
      <c r="B20" s="15" t="s">
        <v>90</v>
      </c>
      <c r="C20" s="16" t="s">
        <v>89</v>
      </c>
      <c r="D20" s="17" t="s">
        <v>58</v>
      </c>
      <c r="E20" s="18">
        <v>1</v>
      </c>
      <c r="F20" s="19"/>
      <c r="G20" s="20"/>
      <c r="H20" s="21"/>
      <c r="I20" s="21"/>
      <c r="J20" s="22">
        <v>1.0379</v>
      </c>
      <c r="K20" s="20" t="str">
        <f t="shared" ref="K20" si="10">IF(SUM(F20)=0,"",F20*J20)</f>
        <v/>
      </c>
      <c r="L20" s="47"/>
      <c r="M20" s="47">
        <v>53820</v>
      </c>
      <c r="N20" s="47">
        <v>64584</v>
      </c>
      <c r="O20" s="47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4">
        <f t="shared" ref="AA20" si="11">COUNTIF(K20:Z20,"&gt;0")</f>
        <v>2</v>
      </c>
      <c r="AB20" s="25">
        <f t="shared" ref="AB20" si="12">CEILING(SUM(K20:Z20)/COUNTIF(K20:Z20,"&gt;0"),0.01)</f>
        <v>59202</v>
      </c>
      <c r="AC20" s="25">
        <f t="shared" ref="AC20" si="13">AB20*E20</f>
        <v>59202</v>
      </c>
      <c r="AD20" s="24">
        <f t="shared" ref="AD20" si="14">STDEV(K20:Z20)/AB20*100</f>
        <v>12.856486930664502</v>
      </c>
      <c r="AE20" s="46"/>
    </row>
    <row r="21" spans="1:31" s="13" customFormat="1" ht="25.5">
      <c r="A21" s="14">
        <v>4</v>
      </c>
      <c r="B21" s="15" t="s">
        <v>79</v>
      </c>
      <c r="C21" s="16" t="s">
        <v>84</v>
      </c>
      <c r="D21" s="17" t="s">
        <v>58</v>
      </c>
      <c r="E21" s="18">
        <v>2</v>
      </c>
      <c r="F21" s="19"/>
      <c r="G21" s="20"/>
      <c r="H21" s="21"/>
      <c r="I21" s="21"/>
      <c r="J21" s="22">
        <v>1.0379</v>
      </c>
      <c r="K21" s="20" t="str">
        <f t="shared" si="5"/>
        <v/>
      </c>
      <c r="L21" s="47">
        <f>87264.9/1.2</f>
        <v>72720.75</v>
      </c>
      <c r="M21" s="47">
        <v>66109.78</v>
      </c>
      <c r="N21" s="47">
        <f>72119.76/1.2</f>
        <v>60099.799999999996</v>
      </c>
      <c r="O21" s="47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4">
        <f t="shared" si="6"/>
        <v>3</v>
      </c>
      <c r="AB21" s="25">
        <f t="shared" si="7"/>
        <v>66310.11</v>
      </c>
      <c r="AC21" s="25">
        <f t="shared" si="8"/>
        <v>132620.22</v>
      </c>
      <c r="AD21" s="24">
        <f t="shared" si="9"/>
        <v>9.5202064967891111</v>
      </c>
      <c r="AE21" s="46"/>
    </row>
    <row r="22" spans="1:31" s="13" customFormat="1" ht="27.75" customHeight="1">
      <c r="A22" s="14">
        <v>5</v>
      </c>
      <c r="B22" s="15" t="s">
        <v>80</v>
      </c>
      <c r="C22" s="16" t="s">
        <v>85</v>
      </c>
      <c r="D22" s="17" t="s">
        <v>58</v>
      </c>
      <c r="E22" s="18">
        <v>2</v>
      </c>
      <c r="F22" s="19"/>
      <c r="G22" s="20"/>
      <c r="H22" s="21"/>
      <c r="I22" s="21"/>
      <c r="J22" s="22">
        <v>1.0379</v>
      </c>
      <c r="K22" s="20" t="str">
        <f t="shared" si="5"/>
        <v/>
      </c>
      <c r="L22" s="47">
        <f>64857.3/1.2</f>
        <v>54047.750000000007</v>
      </c>
      <c r="M22" s="47">
        <v>46998.05</v>
      </c>
      <c r="N22" s="47">
        <f>54108.89/1.2</f>
        <v>45090.741666666669</v>
      </c>
      <c r="O22" s="47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4">
        <f t="shared" si="6"/>
        <v>3</v>
      </c>
      <c r="AB22" s="25">
        <f t="shared" si="7"/>
        <v>48712.19</v>
      </c>
      <c r="AC22" s="25">
        <f t="shared" si="8"/>
        <v>97424.38</v>
      </c>
      <c r="AD22" s="24">
        <f t="shared" si="9"/>
        <v>9.6857126430540124</v>
      </c>
      <c r="AE22" s="46"/>
    </row>
    <row r="23" spans="1:31" ht="24" customHeight="1">
      <c r="A23" s="26"/>
      <c r="B23" s="27"/>
      <c r="C23" s="57" t="s">
        <v>59</v>
      </c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9"/>
      <c r="AC23" s="29">
        <f>SUM(AC18:AC22)</f>
        <v>768015.43</v>
      </c>
      <c r="AD23" s="30"/>
    </row>
    <row r="24" spans="1:31" ht="13.5" customHeight="1"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2"/>
    </row>
    <row r="25" spans="1:31" s="33" customFormat="1" ht="13.5" hidden="1" customHeight="1">
      <c r="C25" s="33" t="s">
        <v>60</v>
      </c>
    </row>
    <row r="26" spans="1:31" s="33" customFormat="1" ht="15" hidden="1" customHeight="1">
      <c r="C26" s="34"/>
      <c r="D26" s="62"/>
      <c r="E26" s="62"/>
      <c r="F26" s="62"/>
    </row>
    <row r="27" spans="1:31" s="33" customFormat="1" ht="15" hidden="1" customHeight="1">
      <c r="C27" s="34"/>
      <c r="D27" s="62"/>
      <c r="E27" s="62"/>
      <c r="F27" s="62"/>
    </row>
    <row r="28" spans="1:31" s="33" customFormat="1" ht="15" hidden="1" customHeight="1">
      <c r="C28" s="34"/>
      <c r="D28" s="62"/>
      <c r="E28" s="62"/>
      <c r="F28" s="62"/>
    </row>
    <row r="29" spans="1:31" s="33" customFormat="1" ht="15" hidden="1" customHeight="1">
      <c r="C29" s="34"/>
      <c r="D29" s="62"/>
      <c r="E29" s="62"/>
      <c r="F29" s="62"/>
    </row>
    <row r="30" spans="1:31" ht="13.5" hidden="1" customHeight="1">
      <c r="L30" s="35"/>
    </row>
    <row r="31" spans="1:31" s="36" customFormat="1" ht="13.5" customHeight="1">
      <c r="C31" s="37" t="s">
        <v>61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1" s="36" customFormat="1" ht="13.5" customHeight="1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6" customFormat="1" ht="13.5" customHeight="1">
      <c r="C33" s="38">
        <v>44908</v>
      </c>
      <c r="D33" s="39"/>
      <c r="E33" s="39"/>
      <c r="F33" s="58" t="s">
        <v>75</v>
      </c>
      <c r="G33" s="58"/>
      <c r="H33" s="58"/>
      <c r="I33" s="58"/>
      <c r="J33" s="58"/>
      <c r="K33" s="41"/>
      <c r="L33" s="58"/>
      <c r="M33" s="58"/>
      <c r="N33" s="58"/>
      <c r="O33" s="42"/>
      <c r="P33" s="42"/>
      <c r="Q33" s="1"/>
      <c r="R33" s="1"/>
      <c r="S33" s="1"/>
      <c r="T33" s="1"/>
      <c r="U33" s="1"/>
      <c r="V33" s="38" t="s">
        <v>62</v>
      </c>
      <c r="W33" s="38"/>
      <c r="X33" s="38"/>
      <c r="Y33" s="38"/>
      <c r="Z33" s="38"/>
      <c r="AA33" s="59" t="s">
        <v>76</v>
      </c>
      <c r="AB33" s="59"/>
      <c r="AC33" s="43"/>
    </row>
    <row r="34" spans="3:30" s="36" customFormat="1" ht="13.5" customHeight="1">
      <c r="C34" s="44" t="s">
        <v>63</v>
      </c>
      <c r="D34" s="39"/>
      <c r="E34" s="39"/>
      <c r="F34" s="60" t="s">
        <v>64</v>
      </c>
      <c r="G34" s="60"/>
      <c r="H34" s="60"/>
      <c r="I34" s="60"/>
      <c r="J34" s="60"/>
      <c r="K34" s="1"/>
      <c r="L34" s="61" t="s">
        <v>65</v>
      </c>
      <c r="M34" s="61"/>
      <c r="N34" s="61"/>
      <c r="O34" s="42"/>
      <c r="P34" s="42"/>
      <c r="Q34" s="1"/>
      <c r="R34" s="1"/>
      <c r="S34" s="1"/>
      <c r="T34" s="1"/>
      <c r="U34" s="1"/>
      <c r="V34" s="44"/>
      <c r="W34" s="44"/>
      <c r="X34" s="44"/>
      <c r="Y34" s="44"/>
      <c r="Z34" s="44"/>
      <c r="AA34" s="44"/>
      <c r="AB34" s="44"/>
    </row>
    <row r="35" spans="3:30" ht="13.5" customHeight="1">
      <c r="C35" s="45"/>
    </row>
    <row r="36" spans="3:30" ht="13.5" customHeight="1">
      <c r="C36" s="37" t="s">
        <v>66</v>
      </c>
    </row>
    <row r="37" spans="3:30" ht="13.5" customHeight="1"/>
    <row r="38" spans="3:30">
      <c r="C38" s="38">
        <v>44908</v>
      </c>
      <c r="D38" s="39"/>
      <c r="E38" s="39"/>
      <c r="F38" s="58" t="s">
        <v>67</v>
      </c>
      <c r="G38" s="58"/>
      <c r="H38" s="58"/>
      <c r="I38" s="58"/>
      <c r="J38" s="58"/>
      <c r="K38" s="41"/>
      <c r="L38" s="58"/>
      <c r="M38" s="58"/>
      <c r="N38" s="58"/>
      <c r="O38" s="42"/>
      <c r="P38" s="42"/>
      <c r="V38" s="38" t="s">
        <v>68</v>
      </c>
      <c r="W38" s="38"/>
      <c r="X38" s="38"/>
      <c r="Y38" s="38"/>
      <c r="Z38" s="38"/>
      <c r="AA38" s="59" t="s">
        <v>69</v>
      </c>
      <c r="AB38" s="59"/>
    </row>
    <row r="39" spans="3:30">
      <c r="C39" s="44" t="s">
        <v>63</v>
      </c>
      <c r="D39" s="39"/>
      <c r="E39" s="39"/>
      <c r="F39" s="60" t="s">
        <v>64</v>
      </c>
      <c r="G39" s="60"/>
      <c r="H39" s="60"/>
      <c r="I39" s="60"/>
      <c r="J39" s="60"/>
      <c r="L39" s="61" t="s">
        <v>65</v>
      </c>
      <c r="M39" s="61"/>
      <c r="N39" s="61"/>
      <c r="O39" s="42"/>
      <c r="P39" s="42"/>
      <c r="V39" s="44"/>
      <c r="W39" s="44"/>
      <c r="X39" s="44"/>
      <c r="Y39" s="44"/>
      <c r="Z39" s="44"/>
      <c r="AA39" s="44"/>
      <c r="AB39" s="44"/>
    </row>
    <row r="42" spans="3:30">
      <c r="C42" s="37" t="s">
        <v>70</v>
      </c>
    </row>
    <row r="44" spans="3:30"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</row>
  </sheetData>
  <autoFilter ref="A17:AD28"/>
  <mergeCells count="43">
    <mergeCell ref="F38:J38"/>
    <mergeCell ref="L38:N38"/>
    <mergeCell ref="AA38:AB38"/>
    <mergeCell ref="F39:J39"/>
    <mergeCell ref="L39:N39"/>
    <mergeCell ref="C23:M23"/>
    <mergeCell ref="F33:J33"/>
    <mergeCell ref="L33:N33"/>
    <mergeCell ref="AA33:AB33"/>
    <mergeCell ref="F34:J34"/>
    <mergeCell ref="L34:N34"/>
    <mergeCell ref="D26:F26"/>
    <mergeCell ref="D27:F27"/>
    <mergeCell ref="D28:F28"/>
    <mergeCell ref="D29:F29"/>
    <mergeCell ref="AD14:AD16"/>
    <mergeCell ref="F15:F16"/>
    <mergeCell ref="G15:G16"/>
    <mergeCell ref="H15:H16"/>
    <mergeCell ref="I15:I16"/>
    <mergeCell ref="L15:P15"/>
    <mergeCell ref="Q15:U15"/>
    <mergeCell ref="V15:Z15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C4:AC4"/>
    <mergeCell ref="D6:AC6"/>
    <mergeCell ref="D7:AC7"/>
    <mergeCell ref="D8:AC8"/>
    <mergeCell ref="D9:AC9"/>
  </mergeCells>
  <dataValidations count="1">
    <dataValidation type="list" allowBlank="1" showInputMessage="1" showErrorMessage="1" sqref="D7:AC7">
      <formula1>подгруппа</formula1>
      <formula2>0</formula2>
    </dataValidation>
  </dataValidations>
  <pageMargins left="0.25" right="0.25" top="0.75" bottom="0.75" header="0.3" footer="0.3"/>
  <pageSetup paperSize="9" scale="57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revision>1</cp:revision>
  <cp:lastPrinted>2022-09-21T04:41:45Z</cp:lastPrinted>
  <dcterms:created xsi:type="dcterms:W3CDTF">1996-10-08T23:32:33Z</dcterms:created>
  <dcterms:modified xsi:type="dcterms:W3CDTF">2022-12-15T09:43:11Z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